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8.2" sheetId="4" r:id="rId1"/>
  </sheets>
  <calcPr calcId="152511"/>
</workbook>
</file>

<file path=xl/calcChain.xml><?xml version="1.0" encoding="utf-8"?>
<calcChain xmlns="http://schemas.openxmlformats.org/spreadsheetml/2006/main">
  <c r="F44" i="4" l="1"/>
  <c r="F23" i="4"/>
</calcChain>
</file>

<file path=xl/sharedStrings.xml><?xml version="1.0" encoding="utf-8"?>
<sst xmlns="http://schemas.openxmlformats.org/spreadsheetml/2006/main" count="68" uniqueCount="65">
  <si>
    <t>BANKWISE PROGRESS UNDER PRADHAN MANTRI AWAS YOJANA FOR THE MONTH ENDED</t>
  </si>
  <si>
    <t>31.03. 2021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</si>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</sst>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1" fontId="7" fillId="3" borderId="0" xfId="0" applyNumberFormat="1" applyFont="1" applyFill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5" fillId="0" borderId="0" xfId="0" applyFont="1"/>
    <xf numFmtId="0" fontId="4" fillId="0" borderId="12" xfId="0" applyFont="1" applyBorder="1"/>
    <xf numFmtId="0" fontId="5" fillId="0" borderId="12" xfId="0" applyFont="1" applyBorder="1"/>
    <xf numFmtId="0" fontId="4" fillId="2" borderId="12" xfId="0" applyFont="1" applyFill="1" applyBorder="1"/>
    <xf numFmtId="0" fontId="8" fillId="0" borderId="12" xfId="0" applyFont="1" applyBorder="1"/>
    <xf numFmtId="0" fontId="3" fillId="0" borderId="12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" fontId="1" fillId="4" borderId="8" xfId="0" applyNumberFormat="1" applyFont="1" applyFill="1" applyBorder="1" applyAlignment="1">
      <alignment horizontal="left" vertical="center" wrapText="1"/>
    </xf>
    <xf numFmtId="1" fontId="1" fillId="4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view="pageBreakPreview" topLeftCell="A56" zoomScale="83" zoomScaleSheetLayoutView="83" workbookViewId="0">
      <selection activeCell="P53" sqref="P53"/>
    </sheetView>
  </sheetViews>
  <sheetFormatPr defaultRowHeight="14.25" x14ac:dyDescent="0.2"/>
  <cols>
    <col min="1" max="1" width="0.28515625" style="1" customWidth="1"/>
    <col min="2" max="2" width="4.28515625" style="13" customWidth="1"/>
    <col min="3" max="3" width="24.5703125" style="1" customWidth="1"/>
    <col min="4" max="4" width="16.140625" style="1" customWidth="1"/>
    <col min="5" max="5" width="12.28515625" style="1" customWidth="1"/>
    <col min="6" max="7" width="13.85546875" style="1" customWidth="1"/>
    <col min="8" max="8" width="14.7109375" style="1" customWidth="1"/>
    <col min="9" max="9" width="15.5703125" style="1" customWidth="1"/>
    <col min="10" max="10" width="16.28515625" style="1" customWidth="1"/>
    <col min="11" max="11" width="13.42578125" style="1" customWidth="1"/>
    <col min="12" max="12" width="20.140625" style="1" customWidth="1"/>
    <col min="13" max="14" width="9.140625" style="1" customWidth="1"/>
    <col min="15" max="16384" width="9.140625" style="1"/>
  </cols>
  <sheetData>
    <row r="1" spans="1:15" ht="15" x14ac:dyDescent="0.25">
      <c r="L1" s="2" t="s">
        <v>64</v>
      </c>
    </row>
    <row r="3" spans="1:15" ht="18" x14ac:dyDescent="0.25">
      <c r="C3" s="3" t="s">
        <v>0</v>
      </c>
      <c r="F3" s="4"/>
      <c r="I3" s="5" t="s">
        <v>1</v>
      </c>
    </row>
    <row r="4" spans="1:15" ht="18" hidden="1" x14ac:dyDescent="0.25">
      <c r="C4" s="3"/>
      <c r="F4" s="4"/>
    </row>
    <row r="5" spans="1:15" hidden="1" x14ac:dyDescent="0.2"/>
    <row r="6" spans="1:15" hidden="1" x14ac:dyDescent="0.2"/>
    <row r="7" spans="1:15" ht="15" thickBot="1" x14ac:dyDescent="0.25"/>
    <row r="8" spans="1:15" ht="60.75" customHeight="1" thickBot="1" x14ac:dyDescent="0.25">
      <c r="B8" s="27" t="s">
        <v>2</v>
      </c>
      <c r="C8" s="30" t="s">
        <v>3</v>
      </c>
      <c r="D8" s="6" t="s">
        <v>4</v>
      </c>
      <c r="E8" s="26" t="s">
        <v>5</v>
      </c>
      <c r="F8" s="26"/>
      <c r="G8" s="6" t="s">
        <v>6</v>
      </c>
      <c r="H8" s="6" t="s">
        <v>7</v>
      </c>
      <c r="I8" s="32" t="s">
        <v>8</v>
      </c>
      <c r="J8" s="33"/>
      <c r="K8" s="20" t="s">
        <v>9</v>
      </c>
      <c r="L8" s="23" t="s">
        <v>10</v>
      </c>
      <c r="M8" s="7"/>
      <c r="N8" s="7"/>
      <c r="O8" s="7"/>
    </row>
    <row r="9" spans="1:15" ht="15" x14ac:dyDescent="0.25">
      <c r="B9" s="28"/>
      <c r="C9" s="31"/>
      <c r="D9" s="8"/>
      <c r="E9" s="9" t="s">
        <v>11</v>
      </c>
      <c r="F9" s="9" t="s">
        <v>12</v>
      </c>
      <c r="G9" s="10"/>
      <c r="H9" s="8"/>
      <c r="I9" s="9" t="s">
        <v>11</v>
      </c>
      <c r="J9" s="9" t="s">
        <v>12</v>
      </c>
      <c r="K9" s="21"/>
      <c r="L9" s="24"/>
    </row>
    <row r="10" spans="1:15" ht="15.75" thickBot="1" x14ac:dyDescent="0.3">
      <c r="B10" s="29"/>
      <c r="C10" s="31"/>
      <c r="D10" s="11"/>
      <c r="E10" s="12"/>
      <c r="F10" s="12" t="s">
        <v>13</v>
      </c>
      <c r="G10" s="12"/>
      <c r="H10" s="11"/>
      <c r="I10" s="11"/>
      <c r="J10" s="12" t="s">
        <v>13</v>
      </c>
      <c r="K10" s="22"/>
      <c r="L10" s="25"/>
    </row>
    <row r="11" spans="1:15" ht="15" x14ac:dyDescent="0.2">
      <c r="A11" s="15"/>
      <c r="B11" s="17">
        <v>1</v>
      </c>
      <c r="C11" s="15" t="s">
        <v>14</v>
      </c>
      <c r="D11" s="18">
        <v>52</v>
      </c>
      <c r="E11" s="18">
        <v>47</v>
      </c>
      <c r="F11" s="18">
        <v>1019</v>
      </c>
      <c r="G11" s="18">
        <v>5</v>
      </c>
      <c r="H11" s="18">
        <v>0</v>
      </c>
      <c r="I11" s="18">
        <v>41</v>
      </c>
      <c r="J11" s="18">
        <v>109</v>
      </c>
      <c r="K11" s="18">
        <v>34</v>
      </c>
      <c r="L11" s="18">
        <v>28</v>
      </c>
    </row>
    <row r="12" spans="1:15" ht="15" x14ac:dyDescent="0.2">
      <c r="A12" s="15"/>
      <c r="B12" s="17">
        <v>2</v>
      </c>
      <c r="C12" s="15" t="s">
        <v>15</v>
      </c>
      <c r="D12" s="18">
        <v>74</v>
      </c>
      <c r="E12" s="18">
        <v>74</v>
      </c>
      <c r="F12" s="18">
        <v>1335</v>
      </c>
      <c r="G12" s="18">
        <v>0</v>
      </c>
      <c r="H12" s="18">
        <v>0</v>
      </c>
      <c r="I12" s="18">
        <v>0</v>
      </c>
      <c r="J12" s="18">
        <v>0</v>
      </c>
      <c r="K12" s="18">
        <v>19</v>
      </c>
      <c r="L12" s="18">
        <v>10</v>
      </c>
    </row>
    <row r="13" spans="1:15" ht="15" x14ac:dyDescent="0.2">
      <c r="A13" s="15"/>
      <c r="B13" s="17">
        <v>3</v>
      </c>
      <c r="C13" s="15" t="s">
        <v>16</v>
      </c>
      <c r="D13" s="18">
        <v>195</v>
      </c>
      <c r="E13" s="18">
        <v>195</v>
      </c>
      <c r="F13" s="18">
        <v>4074</v>
      </c>
      <c r="G13" s="18">
        <v>0</v>
      </c>
      <c r="H13" s="18">
        <v>0</v>
      </c>
      <c r="I13" s="18">
        <v>85</v>
      </c>
      <c r="J13" s="18">
        <v>118</v>
      </c>
      <c r="K13" s="18">
        <v>16</v>
      </c>
      <c r="L13" s="18">
        <v>12</v>
      </c>
    </row>
    <row r="14" spans="1:15" ht="15" x14ac:dyDescent="0.2">
      <c r="A14" s="15"/>
      <c r="B14" s="17">
        <v>4</v>
      </c>
      <c r="C14" s="15" t="s">
        <v>17</v>
      </c>
      <c r="D14" s="18">
        <v>98</v>
      </c>
      <c r="E14" s="18">
        <v>98</v>
      </c>
      <c r="F14" s="18">
        <v>2025</v>
      </c>
      <c r="G14" s="18">
        <v>0</v>
      </c>
      <c r="H14" s="18">
        <v>0</v>
      </c>
      <c r="I14" s="18">
        <v>35</v>
      </c>
      <c r="J14" s="18">
        <v>67</v>
      </c>
      <c r="K14" s="18">
        <v>25</v>
      </c>
      <c r="L14" s="18">
        <v>7</v>
      </c>
    </row>
    <row r="15" spans="1:15" ht="15" x14ac:dyDescent="0.2">
      <c r="A15" s="15"/>
      <c r="B15" s="17">
        <v>5</v>
      </c>
      <c r="C15" s="15" t="s">
        <v>18</v>
      </c>
      <c r="D15" s="18">
        <v>41</v>
      </c>
      <c r="E15" s="18">
        <v>41</v>
      </c>
      <c r="F15" s="18">
        <v>825</v>
      </c>
      <c r="G15" s="18">
        <v>0</v>
      </c>
      <c r="H15" s="18">
        <v>0</v>
      </c>
      <c r="I15" s="18">
        <v>6</v>
      </c>
      <c r="J15" s="18">
        <v>11</v>
      </c>
      <c r="K15" s="18">
        <v>24</v>
      </c>
      <c r="L15" s="18">
        <v>7</v>
      </c>
    </row>
    <row r="16" spans="1:15" ht="15" x14ac:dyDescent="0.2">
      <c r="A16" s="15"/>
      <c r="B16" s="17">
        <v>6</v>
      </c>
      <c r="C16" s="15" t="s">
        <v>19</v>
      </c>
      <c r="D16" s="18">
        <v>121</v>
      </c>
      <c r="E16" s="18">
        <v>121</v>
      </c>
      <c r="F16" s="18">
        <v>1810</v>
      </c>
      <c r="G16" s="18">
        <v>0</v>
      </c>
      <c r="H16" s="18">
        <v>0</v>
      </c>
      <c r="I16" s="18">
        <v>62</v>
      </c>
      <c r="J16" s="18">
        <v>202</v>
      </c>
      <c r="K16" s="18">
        <v>34</v>
      </c>
      <c r="L16" s="18">
        <v>14</v>
      </c>
    </row>
    <row r="17" spans="1:12" ht="15" x14ac:dyDescent="0.2">
      <c r="A17" s="15"/>
      <c r="B17" s="17">
        <v>7</v>
      </c>
      <c r="C17" s="15" t="s">
        <v>20</v>
      </c>
      <c r="D17" s="18">
        <v>67</v>
      </c>
      <c r="E17" s="18">
        <v>67</v>
      </c>
      <c r="F17" s="18">
        <v>862</v>
      </c>
      <c r="G17" s="18">
        <v>0</v>
      </c>
      <c r="H17" s="18">
        <v>0</v>
      </c>
      <c r="I17" s="18">
        <v>55</v>
      </c>
      <c r="J17" s="18">
        <v>91</v>
      </c>
      <c r="K17" s="18">
        <v>52</v>
      </c>
      <c r="L17" s="18">
        <v>27</v>
      </c>
    </row>
    <row r="18" spans="1:12" ht="15" x14ac:dyDescent="0.2">
      <c r="A18" s="15"/>
      <c r="B18" s="17">
        <v>8</v>
      </c>
      <c r="C18" s="15" t="s">
        <v>21</v>
      </c>
      <c r="D18" s="18">
        <v>31</v>
      </c>
      <c r="E18" s="18">
        <v>24</v>
      </c>
      <c r="F18" s="18">
        <v>355</v>
      </c>
      <c r="G18" s="18">
        <v>0</v>
      </c>
      <c r="H18" s="18">
        <v>7</v>
      </c>
      <c r="I18" s="18">
        <v>6</v>
      </c>
      <c r="J18" s="18">
        <v>122</v>
      </c>
      <c r="K18" s="18">
        <v>0</v>
      </c>
      <c r="L18" s="18">
        <v>0</v>
      </c>
    </row>
    <row r="19" spans="1:12" ht="15" x14ac:dyDescent="0.2">
      <c r="A19" s="15"/>
      <c r="B19" s="17">
        <v>9</v>
      </c>
      <c r="C19" s="15" t="s">
        <v>22</v>
      </c>
      <c r="D19" s="18">
        <v>151</v>
      </c>
      <c r="E19" s="18">
        <v>133</v>
      </c>
      <c r="F19" s="18">
        <v>1162</v>
      </c>
      <c r="G19" s="18">
        <v>18</v>
      </c>
      <c r="H19" s="18">
        <v>0</v>
      </c>
      <c r="I19" s="18">
        <v>59</v>
      </c>
      <c r="J19" s="18">
        <v>143</v>
      </c>
      <c r="K19" s="18">
        <v>81</v>
      </c>
      <c r="L19" s="18">
        <v>30</v>
      </c>
    </row>
    <row r="20" spans="1:12" ht="15" x14ac:dyDescent="0.2">
      <c r="A20" s="15"/>
      <c r="B20" s="17">
        <v>10</v>
      </c>
      <c r="C20" s="15" t="s">
        <v>23</v>
      </c>
      <c r="D20" s="18">
        <v>1313</v>
      </c>
      <c r="E20" s="18">
        <v>1313</v>
      </c>
      <c r="F20" s="18">
        <v>25457</v>
      </c>
      <c r="G20" s="18">
        <v>0</v>
      </c>
      <c r="H20" s="18">
        <v>0</v>
      </c>
      <c r="I20" s="18">
        <v>948</v>
      </c>
      <c r="J20" s="18">
        <v>1997</v>
      </c>
      <c r="K20" s="18">
        <v>904</v>
      </c>
      <c r="L20" s="18">
        <v>193</v>
      </c>
    </row>
    <row r="21" spans="1:12" ht="15" x14ac:dyDescent="0.2">
      <c r="A21" s="15"/>
      <c r="B21" s="17">
        <v>11</v>
      </c>
      <c r="C21" s="15" t="s">
        <v>24</v>
      </c>
      <c r="D21" s="18">
        <v>113</v>
      </c>
      <c r="E21" s="18">
        <v>113</v>
      </c>
      <c r="F21" s="18">
        <v>2411</v>
      </c>
      <c r="G21" s="18">
        <v>0</v>
      </c>
      <c r="H21" s="18">
        <v>0</v>
      </c>
      <c r="I21" s="18">
        <v>31</v>
      </c>
      <c r="J21" s="18">
        <v>74</v>
      </c>
      <c r="K21" s="18">
        <v>24</v>
      </c>
      <c r="L21" s="18">
        <v>7</v>
      </c>
    </row>
    <row r="22" spans="1:12" ht="15" x14ac:dyDescent="0.2">
      <c r="A22" s="15"/>
      <c r="B22" s="17">
        <v>12</v>
      </c>
      <c r="C22" s="15" t="s">
        <v>25</v>
      </c>
      <c r="D22" s="18">
        <v>195</v>
      </c>
      <c r="E22" s="18">
        <v>185</v>
      </c>
      <c r="F22" s="18">
        <v>3594</v>
      </c>
      <c r="G22" s="18">
        <v>2</v>
      </c>
      <c r="H22" s="18">
        <v>8</v>
      </c>
      <c r="I22" s="18">
        <v>75</v>
      </c>
      <c r="J22" s="18">
        <v>158</v>
      </c>
      <c r="K22" s="18">
        <v>28</v>
      </c>
      <c r="L22" s="18">
        <v>170</v>
      </c>
    </row>
    <row r="23" spans="1:12" s="14" customFormat="1" ht="15.75" x14ac:dyDescent="0.25">
      <c r="A23" s="16"/>
      <c r="B23" s="34" t="s">
        <v>26</v>
      </c>
      <c r="C23" s="34"/>
      <c r="D23" s="19">
        <v>2451</v>
      </c>
      <c r="E23" s="19">
        <v>2411</v>
      </c>
      <c r="F23" s="19">
        <f>SUM(F11:F22)</f>
        <v>44929</v>
      </c>
      <c r="G23" s="19">
        <v>25</v>
      </c>
      <c r="H23" s="19">
        <v>15</v>
      </c>
      <c r="I23" s="19">
        <v>1403</v>
      </c>
      <c r="J23" s="19">
        <v>3092</v>
      </c>
      <c r="K23" s="19">
        <v>1241</v>
      </c>
      <c r="L23" s="19">
        <v>505</v>
      </c>
    </row>
    <row r="24" spans="1:12" ht="15" x14ac:dyDescent="0.2">
      <c r="A24" s="15"/>
      <c r="B24" s="17">
        <v>13</v>
      </c>
      <c r="C24" s="15" t="s">
        <v>27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</row>
    <row r="25" spans="1:12" ht="15" x14ac:dyDescent="0.2">
      <c r="A25" s="15"/>
      <c r="B25" s="17">
        <v>14</v>
      </c>
      <c r="C25" s="15" t="s">
        <v>28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</row>
    <row r="26" spans="1:12" ht="15" x14ac:dyDescent="0.2">
      <c r="A26" s="15"/>
      <c r="B26" s="17">
        <v>15</v>
      </c>
      <c r="C26" s="15" t="s">
        <v>29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2" ht="15" x14ac:dyDescent="0.2">
      <c r="A27" s="15"/>
      <c r="B27" s="17">
        <v>16</v>
      </c>
      <c r="C27" s="15" t="s">
        <v>30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5" x14ac:dyDescent="0.2">
      <c r="A28" s="15"/>
      <c r="B28" s="17">
        <v>17</v>
      </c>
      <c r="C28" s="15" t="s">
        <v>31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</row>
    <row r="29" spans="1:12" ht="15" x14ac:dyDescent="0.2">
      <c r="A29" s="15"/>
      <c r="B29" s="17">
        <v>18</v>
      </c>
      <c r="C29" s="15" t="s">
        <v>32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</row>
    <row r="30" spans="1:12" ht="15" x14ac:dyDescent="0.2">
      <c r="A30" s="15"/>
      <c r="B30" s="17">
        <v>19</v>
      </c>
      <c r="C30" s="15" t="s">
        <v>33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</row>
    <row r="31" spans="1:12" ht="15" x14ac:dyDescent="0.2">
      <c r="A31" s="15"/>
      <c r="B31" s="17">
        <v>20</v>
      </c>
      <c r="C31" s="15" t="s">
        <v>34</v>
      </c>
      <c r="D31" s="18">
        <v>211</v>
      </c>
      <c r="E31" s="18">
        <v>211</v>
      </c>
      <c r="F31" s="18">
        <v>3220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</row>
    <row r="32" spans="1:12" ht="15" x14ac:dyDescent="0.2">
      <c r="A32" s="15"/>
      <c r="B32" s="17">
        <v>21</v>
      </c>
      <c r="C32" s="15" t="s">
        <v>35</v>
      </c>
      <c r="D32" s="18">
        <v>127</v>
      </c>
      <c r="E32" s="18">
        <v>127</v>
      </c>
      <c r="F32" s="18">
        <v>2803</v>
      </c>
      <c r="G32" s="18">
        <v>0</v>
      </c>
      <c r="H32" s="18">
        <v>0</v>
      </c>
      <c r="I32" s="18">
        <v>47</v>
      </c>
      <c r="J32" s="18">
        <v>98</v>
      </c>
      <c r="K32" s="18">
        <v>3</v>
      </c>
      <c r="L32" s="18">
        <v>2</v>
      </c>
    </row>
    <row r="33" spans="1:12" ht="15" x14ac:dyDescent="0.2">
      <c r="A33" s="15"/>
      <c r="B33" s="17">
        <v>22</v>
      </c>
      <c r="C33" s="15" t="s">
        <v>36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</row>
    <row r="34" spans="1:12" ht="15" x14ac:dyDescent="0.2">
      <c r="A34" s="15"/>
      <c r="B34" s="17">
        <v>23</v>
      </c>
      <c r="C34" s="15" t="s">
        <v>37</v>
      </c>
      <c r="D34" s="18">
        <v>18</v>
      </c>
      <c r="E34" s="18">
        <v>18</v>
      </c>
      <c r="F34" s="18">
        <v>1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</row>
    <row r="35" spans="1:12" ht="15" x14ac:dyDescent="0.2">
      <c r="A35" s="15"/>
      <c r="B35" s="17">
        <v>24</v>
      </c>
      <c r="C35" s="15" t="s">
        <v>38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</row>
    <row r="36" spans="1:12" ht="15" x14ac:dyDescent="0.2">
      <c r="A36" s="15"/>
      <c r="B36" s="17">
        <v>25</v>
      </c>
      <c r="C36" s="15" t="s">
        <v>39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</row>
    <row r="37" spans="1:12" ht="15" x14ac:dyDescent="0.2">
      <c r="A37" s="15"/>
      <c r="B37" s="17">
        <v>26</v>
      </c>
      <c r="C37" s="15" t="s">
        <v>40</v>
      </c>
      <c r="D37" s="18">
        <v>6</v>
      </c>
      <c r="E37" s="18">
        <v>6</v>
      </c>
      <c r="F37" s="18">
        <v>46</v>
      </c>
      <c r="G37" s="18">
        <v>0</v>
      </c>
      <c r="H37" s="18">
        <v>0</v>
      </c>
      <c r="I37" s="18">
        <v>0</v>
      </c>
      <c r="J37" s="18">
        <v>0</v>
      </c>
      <c r="K37" s="18">
        <v>5</v>
      </c>
      <c r="L37" s="18">
        <v>1</v>
      </c>
    </row>
    <row r="38" spans="1:12" ht="15" x14ac:dyDescent="0.2">
      <c r="A38" s="15"/>
      <c r="B38" s="17">
        <v>27</v>
      </c>
      <c r="C38" s="15" t="s">
        <v>41</v>
      </c>
      <c r="D38" s="18">
        <v>3</v>
      </c>
      <c r="E38" s="18">
        <v>3</v>
      </c>
      <c r="F38" s="18">
        <v>5</v>
      </c>
      <c r="G38" s="18">
        <v>0</v>
      </c>
      <c r="H38" s="18">
        <v>0</v>
      </c>
      <c r="I38" s="18">
        <v>3</v>
      </c>
      <c r="J38" s="18">
        <v>5</v>
      </c>
      <c r="K38" s="18">
        <v>0</v>
      </c>
      <c r="L38" s="18">
        <v>0</v>
      </c>
    </row>
    <row r="39" spans="1:12" ht="15" x14ac:dyDescent="0.2">
      <c r="A39" s="15"/>
      <c r="B39" s="17">
        <v>28</v>
      </c>
      <c r="C39" s="15" t="s">
        <v>42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</row>
    <row r="40" spans="1:12" ht="15" x14ac:dyDescent="0.2">
      <c r="A40" s="15"/>
      <c r="B40" s="17">
        <v>29</v>
      </c>
      <c r="C40" s="15" t="s">
        <v>43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</row>
    <row r="41" spans="1:12" ht="15" x14ac:dyDescent="0.2">
      <c r="A41" s="15"/>
      <c r="B41" s="17">
        <v>30</v>
      </c>
      <c r="C41" s="15" t="s">
        <v>44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</row>
    <row r="42" spans="1:12" ht="15" x14ac:dyDescent="0.2">
      <c r="A42" s="15"/>
      <c r="B42" s="17">
        <v>31</v>
      </c>
      <c r="C42" s="15" t="s">
        <v>45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s="14" customFormat="1" ht="15.75" x14ac:dyDescent="0.25">
      <c r="A43" s="16"/>
      <c r="B43" s="34" t="s">
        <v>46</v>
      </c>
      <c r="C43" s="34"/>
      <c r="D43" s="19">
        <v>365</v>
      </c>
      <c r="E43" s="19">
        <v>365</v>
      </c>
      <c r="F43" s="19">
        <v>6075</v>
      </c>
      <c r="G43" s="19">
        <v>0</v>
      </c>
      <c r="H43" s="19">
        <v>0</v>
      </c>
      <c r="I43" s="19">
        <v>50</v>
      </c>
      <c r="J43" s="19">
        <v>103</v>
      </c>
      <c r="K43" s="19">
        <v>8</v>
      </c>
      <c r="L43" s="19">
        <v>3</v>
      </c>
    </row>
    <row r="44" spans="1:12" s="14" customFormat="1" ht="15.75" x14ac:dyDescent="0.25">
      <c r="A44" s="16"/>
      <c r="B44" s="34" t="s">
        <v>47</v>
      </c>
      <c r="C44" s="34"/>
      <c r="D44" s="19">
        <v>2816</v>
      </c>
      <c r="E44" s="19">
        <v>2776</v>
      </c>
      <c r="F44" s="19">
        <f>F23+F43</f>
        <v>51004</v>
      </c>
      <c r="G44" s="19">
        <v>25</v>
      </c>
      <c r="H44" s="19">
        <v>15</v>
      </c>
      <c r="I44" s="19">
        <v>1453</v>
      </c>
      <c r="J44" s="19">
        <v>3195</v>
      </c>
      <c r="K44" s="19">
        <v>1249</v>
      </c>
      <c r="L44" s="19">
        <v>508</v>
      </c>
    </row>
    <row r="45" spans="1:12" ht="15" x14ac:dyDescent="0.2">
      <c r="A45" s="15"/>
      <c r="B45" s="17">
        <v>32</v>
      </c>
      <c r="C45" s="15" t="s">
        <v>48</v>
      </c>
      <c r="D45" s="18">
        <v>110</v>
      </c>
      <c r="E45" s="18">
        <v>110</v>
      </c>
      <c r="F45" s="18">
        <v>1100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</row>
    <row r="46" spans="1:12" ht="15" x14ac:dyDescent="0.2">
      <c r="A46" s="15"/>
      <c r="B46" s="17">
        <v>33</v>
      </c>
      <c r="C46" s="15" t="s">
        <v>49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</row>
    <row r="47" spans="1:12" ht="15" x14ac:dyDescent="0.2">
      <c r="A47" s="15"/>
      <c r="B47" s="17">
        <v>34</v>
      </c>
      <c r="C47" s="15" t="s">
        <v>50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</row>
    <row r="48" spans="1:12" ht="15" x14ac:dyDescent="0.2">
      <c r="A48" s="15"/>
      <c r="B48" s="17">
        <v>35</v>
      </c>
      <c r="C48" s="15" t="s">
        <v>51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</row>
    <row r="49" spans="1:12" s="14" customFormat="1" ht="15.75" x14ac:dyDescent="0.25">
      <c r="A49" s="16"/>
      <c r="B49" s="34" t="s">
        <v>52</v>
      </c>
      <c r="C49" s="34"/>
      <c r="D49" s="19">
        <v>110</v>
      </c>
      <c r="E49" s="19">
        <v>110</v>
      </c>
      <c r="F49" s="19">
        <v>1100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</row>
    <row r="50" spans="1:12" ht="15" x14ac:dyDescent="0.2">
      <c r="A50" s="15"/>
      <c r="B50" s="17">
        <v>36</v>
      </c>
      <c r="C50" s="15" t="s">
        <v>53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</row>
    <row r="51" spans="1:12" ht="15" x14ac:dyDescent="0.2">
      <c r="A51" s="15"/>
      <c r="B51" s="17">
        <v>37</v>
      </c>
      <c r="C51" s="15" t="s">
        <v>54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</row>
    <row r="52" spans="1:12" ht="15" x14ac:dyDescent="0.2">
      <c r="A52" s="15"/>
      <c r="B52" s="17">
        <v>38</v>
      </c>
      <c r="C52" s="15" t="s">
        <v>55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</row>
    <row r="53" spans="1:12" s="14" customFormat="1" ht="15.75" x14ac:dyDescent="0.25">
      <c r="A53" s="16"/>
      <c r="B53" s="34" t="s">
        <v>56</v>
      </c>
      <c r="C53" s="34"/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</row>
    <row r="54" spans="1:12" s="14" customFormat="1" ht="15.75" x14ac:dyDescent="0.25">
      <c r="A54" s="16"/>
      <c r="B54" s="34" t="s">
        <v>57</v>
      </c>
      <c r="C54" s="34"/>
      <c r="D54" s="19">
        <v>2926</v>
      </c>
      <c r="E54" s="19">
        <v>2886</v>
      </c>
      <c r="F54" s="19">
        <v>52104</v>
      </c>
      <c r="G54" s="19">
        <v>25</v>
      </c>
      <c r="H54" s="19">
        <v>15</v>
      </c>
      <c r="I54" s="19">
        <v>1453</v>
      </c>
      <c r="J54" s="19">
        <v>3195</v>
      </c>
      <c r="K54" s="19">
        <v>1249</v>
      </c>
      <c r="L54" s="19">
        <v>508</v>
      </c>
    </row>
    <row r="55" spans="1:12" ht="15" x14ac:dyDescent="0.2">
      <c r="A55" s="15"/>
      <c r="B55" s="17">
        <v>39</v>
      </c>
      <c r="C55" s="15" t="s">
        <v>58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</row>
    <row r="56" spans="1:12" ht="15" x14ac:dyDescent="0.2">
      <c r="A56" s="15"/>
      <c r="B56" s="17">
        <v>40</v>
      </c>
      <c r="C56" s="15" t="s">
        <v>59</v>
      </c>
      <c r="D56" s="18">
        <v>8</v>
      </c>
      <c r="E56" s="18">
        <v>8</v>
      </c>
      <c r="F56" s="18">
        <v>180</v>
      </c>
      <c r="G56" s="18">
        <v>0</v>
      </c>
      <c r="H56" s="18">
        <v>0</v>
      </c>
      <c r="I56" s="18">
        <v>7</v>
      </c>
      <c r="J56" s="18">
        <v>15</v>
      </c>
      <c r="K56" s="18">
        <v>4</v>
      </c>
      <c r="L56" s="18">
        <v>4</v>
      </c>
    </row>
    <row r="57" spans="1:12" ht="15" x14ac:dyDescent="0.2">
      <c r="A57" s="15"/>
      <c r="B57" s="17">
        <v>41</v>
      </c>
      <c r="C57" s="15" t="s">
        <v>60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</row>
    <row r="58" spans="1:12" ht="15" x14ac:dyDescent="0.2">
      <c r="A58" s="15"/>
      <c r="B58" s="17">
        <v>42</v>
      </c>
      <c r="C58" s="15" t="s">
        <v>61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1:12" s="14" customFormat="1" ht="15.75" x14ac:dyDescent="0.25">
      <c r="A59" s="16"/>
      <c r="B59" s="34" t="s">
        <v>62</v>
      </c>
      <c r="C59" s="34"/>
      <c r="D59" s="19">
        <v>8</v>
      </c>
      <c r="E59" s="19">
        <v>8</v>
      </c>
      <c r="F59" s="19">
        <v>180</v>
      </c>
      <c r="G59" s="19">
        <v>0</v>
      </c>
      <c r="H59" s="19">
        <v>0</v>
      </c>
      <c r="I59" s="19">
        <v>7</v>
      </c>
      <c r="J59" s="19">
        <v>15</v>
      </c>
      <c r="K59" s="19">
        <v>4</v>
      </c>
      <c r="L59" s="19">
        <v>4</v>
      </c>
    </row>
    <row r="60" spans="1:12" s="14" customFormat="1" ht="15.75" x14ac:dyDescent="0.25">
      <c r="A60" s="16"/>
      <c r="B60" s="34" t="s">
        <v>63</v>
      </c>
      <c r="C60" s="34"/>
      <c r="D60" s="19">
        <v>2934</v>
      </c>
      <c r="E60" s="19">
        <v>2894</v>
      </c>
      <c r="F60" s="19">
        <v>52284</v>
      </c>
      <c r="G60" s="19">
        <v>25</v>
      </c>
      <c r="H60" s="19">
        <v>15</v>
      </c>
      <c r="I60" s="19">
        <v>1460</v>
      </c>
      <c r="J60" s="19">
        <v>3210</v>
      </c>
      <c r="K60" s="19">
        <v>1253</v>
      </c>
      <c r="L60" s="19">
        <v>512</v>
      </c>
    </row>
  </sheetData>
  <mergeCells count="14">
    <mergeCell ref="B23:C23"/>
    <mergeCell ref="B59:C59"/>
    <mergeCell ref="B60:C60"/>
    <mergeCell ref="B43:C43"/>
    <mergeCell ref="B44:C44"/>
    <mergeCell ref="B49:C49"/>
    <mergeCell ref="B53:C53"/>
    <mergeCell ref="B54:C54"/>
    <mergeCell ref="K8:K10"/>
    <mergeCell ref="L8:L10"/>
    <mergeCell ref="E8:F8"/>
    <mergeCell ref="B8:B10"/>
    <mergeCell ref="C8:C10"/>
    <mergeCell ref="I8:J8"/>
  </mergeCells>
  <pageMargins left="1.01" right="0.34" top="0.42" bottom="0.3" header="0.3" footer="0.17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2021-05-10T04:46:12Z</dcterms:modified>
</cp:coreProperties>
</file>